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15360" windowHeight="7620"/>
  </bookViews>
  <sheets>
    <sheet name="المرتب الباقى17 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G6" i="1"/>
  <c r="G5" i="1"/>
  <c r="F6" i="1" s="1"/>
  <c r="E6" i="1" s="1"/>
  <c r="R6" i="1"/>
  <c r="G7" i="1"/>
  <c r="G8" i="1"/>
  <c r="G9" i="1"/>
  <c r="G10" i="1"/>
  <c r="G11" i="1"/>
  <c r="G12" i="1"/>
  <c r="G13" i="1"/>
  <c r="G14" i="1"/>
  <c r="G15" i="1"/>
  <c r="G16" i="1"/>
  <c r="F5" i="1" l="1"/>
  <c r="E5" i="1" s="1"/>
  <c r="Q5" i="1"/>
  <c r="P5" i="1" s="1"/>
  <c r="R5" i="1"/>
  <c r="Q6" i="1" s="1"/>
  <c r="F7" i="1"/>
  <c r="E7" i="1" s="1"/>
  <c r="Q7" i="1"/>
  <c r="F8" i="1"/>
  <c r="E8" i="1" s="1"/>
  <c r="R7" i="1"/>
  <c r="Q8" i="1" s="1"/>
  <c r="F9" i="1"/>
  <c r="R8" i="1"/>
  <c r="Q9" i="1" s="1"/>
  <c r="F10" i="1"/>
  <c r="R9" i="1"/>
  <c r="Q10" i="1" s="1"/>
  <c r="F11" i="1"/>
  <c r="R10" i="1"/>
  <c r="Q11" i="1" s="1"/>
  <c r="F12" i="1"/>
  <c r="R11" i="1"/>
  <c r="Q12" i="1" s="1"/>
  <c r="F13" i="1"/>
  <c r="R12" i="1"/>
  <c r="Q13" i="1" s="1"/>
  <c r="R13" i="1"/>
  <c r="F14" i="1"/>
  <c r="O14" i="1"/>
  <c r="P14" i="1"/>
  <c r="Q14" i="1"/>
  <c r="R14" i="1"/>
  <c r="F15" i="1"/>
  <c r="O15" i="1"/>
  <c r="P15" i="1"/>
  <c r="Q15" i="1"/>
  <c r="R15" i="1"/>
  <c r="F16" i="1"/>
  <c r="O16" i="1"/>
  <c r="P16" i="1"/>
  <c r="Q16" i="1"/>
  <c r="R16" i="1"/>
  <c r="A21" i="1"/>
  <c r="C21" i="1"/>
  <c r="E21" i="1"/>
  <c r="G21" i="1"/>
  <c r="H21" i="1"/>
  <c r="K21" i="1"/>
  <c r="M21" i="1"/>
  <c r="O21" i="1"/>
  <c r="Q21" i="1"/>
  <c r="R21" i="1"/>
  <c r="P12" i="1" l="1"/>
  <c r="O12" i="1" s="1"/>
  <c r="P8" i="1"/>
  <c r="O8" i="1" s="1"/>
  <c r="P10" i="1"/>
  <c r="O10" i="1" s="1"/>
  <c r="P6" i="1"/>
  <c r="O6" i="1" s="1"/>
  <c r="P13" i="1"/>
  <c r="O13" i="1" s="1"/>
  <c r="P11" i="1"/>
  <c r="O11" i="1" s="1"/>
  <c r="P9" i="1"/>
  <c r="O9" i="1" s="1"/>
  <c r="P7" i="1"/>
  <c r="O7" i="1" s="1"/>
  <c r="O5" i="1"/>
</calcChain>
</file>

<file path=xl/comments1.xml><?xml version="1.0" encoding="utf-8"?>
<comments xmlns="http://schemas.openxmlformats.org/spreadsheetml/2006/main">
  <authors>
    <author>الكاتب</author>
  </authors>
  <commentList>
    <comment ref="D4" authorId="0" shapeId="0">
      <text>
        <r>
          <rPr>
            <b/>
            <sz val="11"/>
            <color indexed="81"/>
            <rFont val="Tahoma"/>
            <family val="2"/>
          </rPr>
          <t>الكاتب: المنصرف الحقيقى</t>
        </r>
      </text>
    </comment>
    <comment ref="N4" authorId="0" shapeId="0">
      <text>
        <r>
          <rPr>
            <b/>
            <sz val="11"/>
            <color indexed="81"/>
            <rFont val="Tahoma"/>
            <family val="2"/>
          </rPr>
          <t>‏الكاتب: أي زياده  أو  خصم غير معروف</t>
        </r>
      </text>
    </comment>
    <comment ref="N6" authorId="0" shapeId="0">
      <text>
        <r>
          <rPr>
            <b/>
            <sz val="12"/>
            <color indexed="81"/>
            <rFont val="Tahoma"/>
            <family val="2"/>
          </rPr>
          <t>الكاتب:
خصم غير معروف</t>
        </r>
      </text>
    </comment>
  </commentList>
</comments>
</file>

<file path=xl/sharedStrings.xml><?xml version="1.0" encoding="utf-8"?>
<sst xmlns="http://schemas.openxmlformats.org/spreadsheetml/2006/main" count="64" uniqueCount="36">
  <si>
    <t>الاجمالى</t>
  </si>
  <si>
    <t>قسمه  /</t>
  </si>
  <si>
    <t>ضرب *</t>
  </si>
  <si>
    <t>طرح -</t>
  </si>
  <si>
    <t>جمع +</t>
  </si>
  <si>
    <r>
      <rPr>
        <b/>
        <sz val="11"/>
        <rFont val="Calibri"/>
        <family val="2"/>
        <scheme val="minor"/>
      </rPr>
      <t>👆</t>
    </r>
    <r>
      <rPr>
        <b/>
        <sz val="11"/>
        <color rgb="FFC00000"/>
        <rFont val="Calibri"/>
        <family val="2"/>
        <scheme val="minor"/>
      </rPr>
      <t>الكتابه هنا فقط</t>
    </r>
    <r>
      <rPr>
        <b/>
        <sz val="11"/>
        <rFont val="Calibri"/>
        <family val="2"/>
        <scheme val="minor"/>
      </rPr>
      <t>👆</t>
    </r>
  </si>
  <si>
    <t>ديسمبر</t>
  </si>
  <si>
    <t>نوفمبر</t>
  </si>
  <si>
    <t>أكتوبر</t>
  </si>
  <si>
    <t>سبتمبر</t>
  </si>
  <si>
    <t>أغسطس</t>
  </si>
  <si>
    <t>يوليه</t>
  </si>
  <si>
    <t>يونيو</t>
  </si>
  <si>
    <t>مايو</t>
  </si>
  <si>
    <t>أبريل</t>
  </si>
  <si>
    <t>مارس</t>
  </si>
  <si>
    <t>فبراير</t>
  </si>
  <si>
    <t>يناير</t>
  </si>
  <si>
    <t xml:space="preserve">  ملاحظات  </t>
  </si>
  <si>
    <t>الرصيد القادم</t>
  </si>
  <si>
    <t xml:space="preserve"> المنصرف </t>
  </si>
  <si>
    <t>الخصم</t>
  </si>
  <si>
    <t xml:space="preserve"> منصرف </t>
  </si>
  <si>
    <r>
      <t xml:space="preserve"> زياده/</t>
    </r>
    <r>
      <rPr>
        <b/>
        <sz val="11"/>
        <color rgb="FFFF0000"/>
        <rFont val="Calibri"/>
        <family val="2"/>
        <scheme val="minor"/>
      </rPr>
      <t xml:space="preserve">خصم </t>
    </r>
  </si>
  <si>
    <t xml:space="preserve">   الباقى   </t>
  </si>
  <si>
    <t xml:space="preserve">س </t>
  </si>
  <si>
    <t xml:space="preserve"> الشهر </t>
  </si>
  <si>
    <t>منصرف</t>
  </si>
  <si>
    <t xml:space="preserve"> ع </t>
  </si>
  <si>
    <t>المرتب الجديد</t>
  </si>
  <si>
    <t>المرتب القديم</t>
  </si>
  <si>
    <t>استغفر الله</t>
  </si>
  <si>
    <r>
      <t xml:space="preserve">واموات المسلمين </t>
    </r>
    <r>
      <rPr>
        <b/>
        <sz val="12"/>
        <color rgb="FFFF0000"/>
        <rFont val="Calibri"/>
        <family val="2"/>
        <scheme val="minor"/>
      </rPr>
      <t xml:space="preserve">🚗 </t>
    </r>
    <r>
      <rPr>
        <b/>
        <sz val="12"/>
        <rFont val="Calibri"/>
        <family val="2"/>
        <scheme val="minor"/>
      </rPr>
      <t>وجزاك الله كل خير</t>
    </r>
    <r>
      <rPr>
        <b/>
        <sz val="12"/>
        <color rgb="FFFF0000"/>
        <rFont val="Calibri"/>
        <family val="2"/>
        <scheme val="minor"/>
      </rPr>
      <t xml:space="preserve">🚗 </t>
    </r>
    <r>
      <rPr>
        <b/>
        <sz val="12"/>
        <rFont val="Calibri"/>
        <family val="2"/>
        <scheme val="minor"/>
      </rPr>
      <t>والسلام عليكم ورحمة الله وبركاته</t>
    </r>
  </si>
  <si>
    <r>
      <t xml:space="preserve">السلام عليكم ورحمة الله وبركاته </t>
    </r>
    <r>
      <rPr>
        <b/>
        <sz val="12"/>
        <color rgb="FFFF0000"/>
        <rFont val="Calibri"/>
        <family val="2"/>
        <scheme val="minor"/>
      </rPr>
      <t xml:space="preserve">🚗 </t>
    </r>
    <r>
      <rPr>
        <b/>
        <sz val="12"/>
        <rFont val="Calibri"/>
        <family val="2"/>
        <scheme val="minor"/>
      </rPr>
      <t>من فضلك إستغفر الله</t>
    </r>
    <r>
      <rPr>
        <b/>
        <sz val="12"/>
        <color rgb="FFFF0000"/>
        <rFont val="Calibri"/>
        <family val="2"/>
        <scheme val="minor"/>
      </rPr>
      <t xml:space="preserve"> 🚗</t>
    </r>
    <r>
      <rPr>
        <b/>
        <sz val="12"/>
        <rFont val="Calibri"/>
        <family val="2"/>
        <scheme val="minor"/>
      </rPr>
      <t xml:space="preserve"> وادعو لاموتنا </t>
    </r>
  </si>
  <si>
    <r>
      <t>زياده/</t>
    </r>
    <r>
      <rPr>
        <b/>
        <sz val="11"/>
        <color rgb="FFFF0000"/>
        <rFont val="Calibri"/>
        <family val="2"/>
        <scheme val="minor"/>
      </rPr>
      <t xml:space="preserve">خصم </t>
    </r>
  </si>
  <si>
    <r>
      <t xml:space="preserve">بعد السلام والتحية في </t>
    </r>
    <r>
      <rPr>
        <sz val="16"/>
        <color rgb="FFFF0000"/>
        <rFont val="Calibri"/>
        <family val="2"/>
        <scheme val="minor"/>
      </rPr>
      <t xml:space="preserve">خانة الزياده اوالخصم </t>
    </r>
    <r>
      <rPr>
        <sz val="16"/>
        <color theme="1"/>
        <rFont val="Calibri"/>
        <family val="2"/>
        <scheme val="minor"/>
      </rPr>
      <t xml:space="preserve"> تلوين كل قيمه </t>
    </r>
    <r>
      <rPr>
        <sz val="16"/>
        <color rgb="FFFF0000"/>
        <rFont val="Calibri"/>
        <family val="2"/>
        <scheme val="minor"/>
      </rPr>
      <t xml:space="preserve">بلون </t>
    </r>
    <r>
      <rPr>
        <sz val="16"/>
        <color theme="1"/>
        <rFont val="Calibri"/>
        <family val="2"/>
        <scheme val="minor"/>
      </rPr>
      <t>او الخليه بلون معتمد على</t>
    </r>
    <r>
      <rPr>
        <sz val="16"/>
        <color rgb="FFFF0000"/>
        <rFont val="Calibri"/>
        <family val="2"/>
        <scheme val="minor"/>
      </rPr>
      <t xml:space="preserve"> القيمه </t>
    </r>
    <r>
      <rPr>
        <sz val="16"/>
        <color theme="1"/>
        <rFont val="Calibri"/>
        <family val="2"/>
        <scheme val="minor"/>
      </rPr>
      <t xml:space="preserve"> اذا كان ممكن </t>
    </r>
    <r>
      <rPr>
        <sz val="16"/>
        <color rgb="FFFF0000"/>
        <rFont val="Calibri"/>
        <family val="2"/>
        <scheme val="minor"/>
      </rPr>
      <t>وهذا فى الجدول الاول</t>
    </r>
    <r>
      <rPr>
        <sz val="16"/>
        <color theme="1"/>
        <rFont val="Calibri"/>
        <family val="2"/>
        <scheme val="minor"/>
      </rPr>
      <t xml:space="preserve">  وشكرا    السلام عليكم ورحمة الله وبركاته
بارك الله فيك ورحم والديك
وبرك الله فيكم وفى كل من نفع الخلق بدينه وعلمه
والسلام عليكم ورحمة الله وبركاته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</si>
</sst>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2060"/>
      <name val="Arial"/>
      <family val="2"/>
    </font>
    <font>
      <b/>
      <sz val="11"/>
      <name val="Arial"/>
      <family val="2"/>
    </font>
    <font>
      <b/>
      <sz val="20"/>
      <color rgb="FF00B050"/>
      <name val="Arial"/>
      <family val="2"/>
    </font>
    <font>
      <b/>
      <sz val="11"/>
      <color rgb="FF00B050"/>
      <name val="Arial"/>
      <family val="2"/>
    </font>
    <font>
      <b/>
      <sz val="11"/>
      <color rgb="FFC00000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1"/>
      <name val="Tahoma"/>
      <family val="2"/>
    </font>
    <font>
      <b/>
      <sz val="11"/>
      <color indexed="81"/>
      <name val="Tahoma"/>
      <family val="2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3" borderId="0" xfId="0" applyFont="1" applyFill="1"/>
    <xf numFmtId="0" fontId="1" fillId="0" borderId="0" xfId="0" applyFont="1" applyAlignment="1">
      <alignment horizontal="center"/>
    </xf>
    <xf numFmtId="0" fontId="3" fillId="4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2" fillId="4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 readingOrder="2"/>
    </xf>
    <xf numFmtId="0" fontId="6" fillId="7" borderId="1" xfId="0" applyNumberFormat="1" applyFont="1" applyFill="1" applyBorder="1" applyAlignment="1">
      <alignment horizontal="center" readingOrder="2"/>
    </xf>
    <xf numFmtId="2" fontId="8" fillId="8" borderId="1" xfId="0" applyNumberFormat="1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center" readingOrder="2"/>
    </xf>
    <xf numFmtId="0" fontId="1" fillId="10" borderId="1" xfId="0" applyNumberFormat="1" applyFont="1" applyFill="1" applyBorder="1" applyAlignment="1">
      <alignment horizontal="center" readingOrder="2"/>
    </xf>
    <xf numFmtId="0" fontId="2" fillId="4" borderId="1" xfId="0" applyNumberFormat="1" applyFont="1" applyFill="1" applyBorder="1" applyAlignment="1">
      <alignment horizontal="center" readingOrder="2"/>
    </xf>
    <xf numFmtId="0" fontId="7" fillId="0" borderId="1" xfId="0" applyNumberFormat="1" applyFont="1" applyBorder="1" applyAlignment="1">
      <alignment horizontal="center" readingOrder="2"/>
    </xf>
    <xf numFmtId="0" fontId="1" fillId="3" borderId="1" xfId="0" applyFont="1" applyFill="1" applyBorder="1"/>
    <xf numFmtId="0" fontId="1" fillId="0" borderId="1" xfId="0" applyNumberFormat="1" applyFont="1" applyBorder="1" applyAlignment="1">
      <alignment horizontal="center"/>
    </xf>
    <xf numFmtId="0" fontId="1" fillId="11" borderId="1" xfId="0" applyNumberFormat="1" applyFont="1" applyFill="1" applyBorder="1" applyAlignment="1">
      <alignment horizontal="center"/>
    </xf>
    <xf numFmtId="4" fontId="1" fillId="9" borderId="1" xfId="0" applyNumberFormat="1" applyFont="1" applyFill="1" applyBorder="1" applyAlignment="1">
      <alignment horizontal="center"/>
    </xf>
    <xf numFmtId="0" fontId="6" fillId="10" borderId="1" xfId="0" applyNumberFormat="1" applyFont="1" applyFill="1" applyBorder="1" applyAlignment="1">
      <alignment horizontal="center" readingOrder="2"/>
    </xf>
    <xf numFmtId="0" fontId="4" fillId="9" borderId="1" xfId="0" applyFont="1" applyFill="1" applyBorder="1" applyAlignment="1">
      <alignment horizontal="center"/>
    </xf>
    <xf numFmtId="0" fontId="9" fillId="2" borderId="1" xfId="0" applyFont="1" applyFill="1" applyBorder="1"/>
    <xf numFmtId="0" fontId="1" fillId="2" borderId="1" xfId="0" applyNumberFormat="1" applyFont="1" applyFill="1" applyBorder="1" applyAlignment="1">
      <alignment horizontal="center" readingOrder="2"/>
    </xf>
    <xf numFmtId="0" fontId="6" fillId="2" borderId="1" xfId="0" applyNumberFormat="1" applyFont="1" applyFill="1" applyBorder="1" applyAlignment="1">
      <alignment horizontal="center" readingOrder="2"/>
    </xf>
    <xf numFmtId="2" fontId="8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readingOrder="2"/>
    </xf>
    <xf numFmtId="0" fontId="2" fillId="2" borderId="1" xfId="0" applyNumberFormat="1" applyFont="1" applyFill="1" applyBorder="1" applyAlignment="1">
      <alignment horizontal="center" readingOrder="2"/>
    </xf>
    <xf numFmtId="0" fontId="7" fillId="2" borderId="1" xfId="0" applyNumberFormat="1" applyFont="1" applyFill="1" applyBorder="1" applyAlignment="1">
      <alignment horizontal="center" readingOrder="2"/>
    </xf>
    <xf numFmtId="0" fontId="9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6" fillId="4" borderId="1" xfId="0" applyNumberFormat="1" applyFont="1" applyFill="1" applyBorder="1" applyAlignment="1">
      <alignment horizontal="center" readingOrder="2"/>
    </xf>
    <xf numFmtId="0" fontId="1" fillId="5" borderId="1" xfId="0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12" borderId="1" xfId="0" applyNumberFormat="1" applyFont="1" applyFill="1" applyBorder="1" applyAlignment="1">
      <alignment horizontal="center" vertical="center" readingOrder="2"/>
    </xf>
    <xf numFmtId="0" fontId="6" fillId="13" borderId="1" xfId="0" applyNumberFormat="1" applyFont="1" applyFill="1" applyBorder="1" applyAlignment="1">
      <alignment horizontal="center" vertical="center" readingOrder="2"/>
    </xf>
    <xf numFmtId="2" fontId="8" fillId="2" borderId="1" xfId="0" applyNumberFormat="1" applyFont="1" applyFill="1" applyBorder="1" applyAlignment="1">
      <alignment horizontal="center" vertical="center" readingOrder="2"/>
    </xf>
    <xf numFmtId="0" fontId="2" fillId="11" borderId="1" xfId="0" applyNumberFormat="1" applyFont="1" applyFill="1" applyBorder="1" applyAlignment="1">
      <alignment horizontal="center" vertical="center" readingOrder="2"/>
    </xf>
    <xf numFmtId="0" fontId="1" fillId="5" borderId="1" xfId="0" applyNumberFormat="1" applyFont="1" applyFill="1" applyBorder="1" applyAlignment="1">
      <alignment horizontal="center" vertical="center" readingOrder="2"/>
    </xf>
    <xf numFmtId="0" fontId="6" fillId="14" borderId="1" xfId="0" applyNumberFormat="1" applyFont="1" applyFill="1" applyBorder="1" applyAlignment="1">
      <alignment horizontal="center" vertical="center" readingOrder="2"/>
    </xf>
    <xf numFmtId="0" fontId="7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16" fontId="10" fillId="0" borderId="0" xfId="0" applyNumberFormat="1" applyFont="1" applyBorder="1" applyAlignment="1">
      <alignment horizontal="center" readingOrder="2"/>
    </xf>
    <xf numFmtId="2" fontId="11" fillId="0" borderId="0" xfId="0" applyNumberFormat="1" applyFont="1" applyBorder="1" applyAlignment="1">
      <alignment horizontal="center" readingOrder="2"/>
    </xf>
    <xf numFmtId="16" fontId="13" fillId="0" borderId="0" xfId="0" applyNumberFormat="1" applyFont="1" applyBorder="1" applyAlignment="1">
      <alignment horizontal="center" readingOrder="2"/>
    </xf>
    <xf numFmtId="2" fontId="14" fillId="0" borderId="0" xfId="0" applyNumberFormat="1" applyFont="1" applyBorder="1" applyAlignment="1">
      <alignment horizontal="center" readingOrder="2"/>
    </xf>
    <xf numFmtId="0" fontId="7" fillId="15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4" fillId="16" borderId="1" xfId="0" applyNumberFormat="1" applyFont="1" applyFill="1" applyBorder="1" applyAlignment="1">
      <alignment horizontal="center" readingOrder="2"/>
    </xf>
    <xf numFmtId="0" fontId="19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2" fillId="11" borderId="6" xfId="0" applyFont="1" applyFill="1" applyBorder="1" applyAlignment="1">
      <alignment horizontal="center" readingOrder="2"/>
    </xf>
    <xf numFmtId="0" fontId="12" fillId="11" borderId="0" xfId="0" applyFont="1" applyFill="1" applyBorder="1" applyAlignment="1">
      <alignment horizontal="center" readingOrder="2"/>
    </xf>
    <xf numFmtId="0" fontId="11" fillId="0" borderId="0" xfId="0" applyFont="1" applyBorder="1" applyAlignment="1">
      <alignment horizontal="center" vertical="center" readingOrder="2"/>
    </xf>
    <xf numFmtId="0" fontId="12" fillId="11" borderId="5" xfId="0" applyFont="1" applyFill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5" xfId="0" applyFont="1" applyBorder="1" applyAlignment="1">
      <alignment horizontal="center" readingOrder="2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2"/>
  <sheetViews>
    <sheetView rightToLeft="1" tabSelected="1" showWhiteSpace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2" sqref="C22:S22"/>
    </sheetView>
  </sheetViews>
  <sheetFormatPr defaultRowHeight="14.4" x14ac:dyDescent="0.3"/>
  <cols>
    <col min="1" max="1" width="5.88671875" bestFit="1" customWidth="1"/>
    <col min="2" max="2" width="3.109375" customWidth="1"/>
    <col min="3" max="3" width="6.88671875" bestFit="1" customWidth="1"/>
    <col min="4" max="4" width="6.33203125" bestFit="1" customWidth="1"/>
    <col min="5" max="5" width="8.33203125" bestFit="1" customWidth="1"/>
    <col min="6" max="6" width="8.109375" bestFit="1" customWidth="1"/>
    <col min="7" max="7" width="10" bestFit="1" customWidth="1"/>
    <col min="8" max="9" width="9.33203125" bestFit="1" customWidth="1"/>
    <col min="10" max="10" width="1" customWidth="1"/>
    <col min="11" max="11" width="5.88671875" bestFit="1" customWidth="1"/>
    <col min="12" max="12" width="3.33203125" bestFit="1" customWidth="1"/>
    <col min="13" max="13" width="6.88671875" bestFit="1" customWidth="1"/>
    <col min="14" max="14" width="8.77734375" bestFit="1" customWidth="1"/>
    <col min="15" max="15" width="7.21875" bestFit="1" customWidth="1"/>
    <col min="16" max="16" width="5.77734375" bestFit="1" customWidth="1"/>
    <col min="17" max="17" width="8.109375" bestFit="1" customWidth="1"/>
    <col min="18" max="18" width="10" bestFit="1" customWidth="1"/>
    <col min="19" max="19" width="9.33203125" bestFit="1" customWidth="1"/>
  </cols>
  <sheetData>
    <row r="1" spans="1:19" ht="15.75" customHeight="1" x14ac:dyDescent="0.3">
      <c r="A1" s="65" t="s">
        <v>33</v>
      </c>
      <c r="B1" s="66"/>
      <c r="C1" s="66"/>
      <c r="D1" s="66"/>
      <c r="E1" s="66"/>
      <c r="F1" s="66"/>
      <c r="G1" s="66"/>
      <c r="H1" s="66"/>
      <c r="I1" s="67"/>
      <c r="J1" s="53"/>
      <c r="K1" s="65" t="s">
        <v>32</v>
      </c>
      <c r="L1" s="66"/>
      <c r="M1" s="66"/>
      <c r="N1" s="66"/>
      <c r="O1" s="66"/>
      <c r="P1" s="66"/>
      <c r="Q1" s="66"/>
      <c r="R1" s="66"/>
      <c r="S1" s="67"/>
    </row>
    <row r="2" spans="1:19" x14ac:dyDescent="0.3">
      <c r="A2" s="68" t="s">
        <v>31</v>
      </c>
      <c r="B2" s="68"/>
      <c r="C2" s="68"/>
      <c r="D2" s="68"/>
      <c r="E2" s="68"/>
      <c r="F2" s="70" t="s">
        <v>30</v>
      </c>
      <c r="G2" s="70"/>
      <c r="H2" s="52">
        <v>1000</v>
      </c>
      <c r="I2" s="51">
        <v>42736</v>
      </c>
      <c r="J2" s="5"/>
      <c r="K2" s="68" t="s">
        <v>31</v>
      </c>
      <c r="L2" s="68"/>
      <c r="M2" s="68"/>
      <c r="N2" s="68"/>
      <c r="O2" s="68"/>
      <c r="P2" s="70" t="s">
        <v>30</v>
      </c>
      <c r="Q2" s="70"/>
      <c r="R2" s="52">
        <v>200</v>
      </c>
      <c r="S2" s="51">
        <v>42736</v>
      </c>
    </row>
    <row r="3" spans="1:19" x14ac:dyDescent="0.3">
      <c r="A3" s="69"/>
      <c r="B3" s="69"/>
      <c r="C3" s="69"/>
      <c r="D3" s="69"/>
      <c r="E3" s="69"/>
      <c r="F3" s="72" t="s">
        <v>29</v>
      </c>
      <c r="G3" s="72"/>
      <c r="H3" s="50">
        <v>1100</v>
      </c>
      <c r="I3" s="49">
        <v>42941</v>
      </c>
      <c r="J3" s="5"/>
      <c r="K3" s="71"/>
      <c r="L3" s="71"/>
      <c r="M3" s="71"/>
      <c r="N3" s="71"/>
      <c r="O3" s="71"/>
      <c r="P3" s="73" t="s">
        <v>29</v>
      </c>
      <c r="Q3" s="73"/>
      <c r="R3" s="50">
        <v>250</v>
      </c>
      <c r="S3" s="49">
        <v>42941</v>
      </c>
    </row>
    <row r="4" spans="1:19" s="39" customFormat="1" x14ac:dyDescent="0.3">
      <c r="A4" s="47" t="s">
        <v>26</v>
      </c>
      <c r="B4" s="46" t="s">
        <v>28</v>
      </c>
      <c r="C4" s="45" t="s">
        <v>24</v>
      </c>
      <c r="D4" s="45" t="s">
        <v>27</v>
      </c>
      <c r="E4" s="45" t="s">
        <v>34</v>
      </c>
      <c r="F4" s="42" t="s">
        <v>20</v>
      </c>
      <c r="G4" s="41" t="s">
        <v>19</v>
      </c>
      <c r="H4" s="40" t="s">
        <v>18</v>
      </c>
      <c r="I4" s="54"/>
      <c r="J4" s="48"/>
      <c r="K4" s="47" t="s">
        <v>26</v>
      </c>
      <c r="L4" s="46" t="s">
        <v>25</v>
      </c>
      <c r="M4" s="45" t="s">
        <v>24</v>
      </c>
      <c r="N4" s="45" t="s">
        <v>23</v>
      </c>
      <c r="O4" s="44" t="s">
        <v>22</v>
      </c>
      <c r="P4" s="43" t="s">
        <v>21</v>
      </c>
      <c r="Q4" s="42" t="s">
        <v>20</v>
      </c>
      <c r="R4" s="41" t="s">
        <v>19</v>
      </c>
      <c r="S4" s="40" t="s">
        <v>18</v>
      </c>
    </row>
    <row r="5" spans="1:19" x14ac:dyDescent="0.3">
      <c r="A5" s="19" t="s">
        <v>17</v>
      </c>
      <c r="B5" s="18">
        <v>1</v>
      </c>
      <c r="C5" s="17">
        <v>10</v>
      </c>
      <c r="D5" s="17">
        <v>990</v>
      </c>
      <c r="E5" s="55">
        <f>IF(C5=0,"",IF(B5&gt;=7,F5-#REF!,IF(B5&lt;7,D5-F5,0)))</f>
        <v>0</v>
      </c>
      <c r="F5" s="14">
        <f>IF(C5=0,"",IF(B5&gt;=7,$H$3-C5,IF(B5&lt;7,$H$2-C5,0)))</f>
        <v>990</v>
      </c>
      <c r="G5" s="13">
        <f>IF(C5="","",IF(B5&gt;7,$H$3+C5,IF(B5&lt;7,$H$2+C5,IF(B5=7,$H$3+C5,0))))</f>
        <v>1010</v>
      </c>
      <c r="H5" s="37"/>
      <c r="I5" s="37"/>
      <c r="J5" s="20"/>
      <c r="K5" s="19" t="s">
        <v>17</v>
      </c>
      <c r="L5" s="18">
        <v>1</v>
      </c>
      <c r="M5" s="17"/>
      <c r="N5" s="17"/>
      <c r="O5" s="16" t="str">
        <f t="shared" ref="O5:O16" si="0">IF(M5=0,"",IF(L5&gt;=7,Q5-P5,IF(L5&lt;7,Q5-P5,0)))</f>
        <v/>
      </c>
      <c r="P5" s="15" t="str">
        <f>IF(M5=0,"",IF(L5&gt;0,MOD(MOD(Q5,100),10),IF(L5="","",0)))</f>
        <v/>
      </c>
      <c r="Q5" s="14" t="str">
        <f>IF(M5=0,"",IF(L5&gt;=7,$H$3-M5,IF(L5&lt;7,$R$2-M5,0)))</f>
        <v/>
      </c>
      <c r="R5" s="13" t="str">
        <f t="shared" ref="R5:R16" si="1">IF(M5="","",IF(L5&gt;7,$R$3+N5+M5,IF(L5&lt;7,$R$2+N5+M5,IF(L5=7,$R$3+N5+M5,0))))</f>
        <v/>
      </c>
      <c r="S5" s="37"/>
    </row>
    <row r="6" spans="1:19" x14ac:dyDescent="0.3">
      <c r="A6" s="19" t="s">
        <v>16</v>
      </c>
      <c r="B6" s="18">
        <v>2</v>
      </c>
      <c r="C6" s="17">
        <v>50</v>
      </c>
      <c r="D6" s="17">
        <v>900</v>
      </c>
      <c r="E6" s="55">
        <f>IF(C6=0,"",IF(B6&gt;=7,F6-#REF!,IF(B6&lt;7,D6-F6,0)))</f>
        <v>-60</v>
      </c>
      <c r="F6" s="14">
        <f>IF(C6="","",IF(B6&gt;=7,G5-C6,IF(B6&lt;7,G5-C6,0)))</f>
        <v>960</v>
      </c>
      <c r="G6" s="13">
        <f>IF(C6="","",IF(B6&gt;7,$H$3+C6,IF(B6&lt;7,$H$2+C6,IF(B6=7,$H$3+C6,0))))</f>
        <v>1050</v>
      </c>
      <c r="H6" s="38"/>
      <c r="I6" s="38"/>
      <c r="J6" s="20"/>
      <c r="K6" s="19" t="s">
        <v>16</v>
      </c>
      <c r="L6" s="18">
        <v>2</v>
      </c>
      <c r="M6" s="17"/>
      <c r="N6" s="18"/>
      <c r="O6" s="16" t="str">
        <f t="shared" si="0"/>
        <v/>
      </c>
      <c r="P6" s="15" t="str">
        <f t="shared" ref="P6:P16" si="2">IF(M6=0,"",IF(L6&gt;0,MOD(MOD(Q6,100),10),IF(L6="","",0)))</f>
        <v/>
      </c>
      <c r="Q6" s="14" t="str">
        <f t="shared" ref="Q6:Q16" si="3">IF(M6="","",IF(L6&gt;=7,R5-M6,IF(L6&lt;7,R5-M6,0)))</f>
        <v/>
      </c>
      <c r="R6" s="13" t="str">
        <f t="shared" si="1"/>
        <v/>
      </c>
      <c r="S6" s="38"/>
    </row>
    <row r="7" spans="1:19" x14ac:dyDescent="0.3">
      <c r="A7" s="19" t="s">
        <v>15</v>
      </c>
      <c r="B7" s="18">
        <v>3</v>
      </c>
      <c r="C7" s="17">
        <v>20</v>
      </c>
      <c r="D7" s="17">
        <v>1050</v>
      </c>
      <c r="E7" s="55">
        <f>IF(C7=0,"",IF(B7&gt;=7,F7-#REF!,IF(B7&lt;7,D7-F7,0)))</f>
        <v>20</v>
      </c>
      <c r="F7" s="14">
        <f t="shared" ref="F7:F16" si="4">IF(C7="","",IF(B7&gt;=7,G6-C7,IF(B7&lt;7,G6-C7,0)))</f>
        <v>1030</v>
      </c>
      <c r="G7" s="13">
        <f t="shared" ref="G7:G16" si="5">IF(C7="","",IF(B7&gt;7,$H$3+C7,IF(B7&lt;7,$H$2+C7,IF(B7=7,$H$3+C7,0))))</f>
        <v>1020</v>
      </c>
      <c r="H7" s="37"/>
      <c r="I7" s="37"/>
      <c r="J7" s="20"/>
      <c r="K7" s="19" t="s">
        <v>15</v>
      </c>
      <c r="L7" s="18">
        <v>3</v>
      </c>
      <c r="M7" s="17"/>
      <c r="N7" s="18"/>
      <c r="O7" s="16" t="str">
        <f t="shared" si="0"/>
        <v/>
      </c>
      <c r="P7" s="15" t="str">
        <f t="shared" si="2"/>
        <v/>
      </c>
      <c r="Q7" s="14" t="str">
        <f t="shared" si="3"/>
        <v/>
      </c>
      <c r="R7" s="13" t="str">
        <f t="shared" si="1"/>
        <v/>
      </c>
      <c r="S7" s="37"/>
    </row>
    <row r="8" spans="1:19" x14ac:dyDescent="0.3">
      <c r="A8" s="19" t="s">
        <v>14</v>
      </c>
      <c r="B8" s="18">
        <v>4</v>
      </c>
      <c r="C8" s="17"/>
      <c r="D8" s="17"/>
      <c r="E8" s="55" t="str">
        <f>IF(C8=0,"",IF(B8&gt;=7,F8-#REF!,IF(B8&lt;7,D8-F8,0)))</f>
        <v/>
      </c>
      <c r="F8" s="14" t="str">
        <f t="shared" si="4"/>
        <v/>
      </c>
      <c r="G8" s="13" t="str">
        <f t="shared" si="5"/>
        <v/>
      </c>
      <c r="H8" s="21"/>
      <c r="I8" s="21"/>
      <c r="J8" s="20"/>
      <c r="K8" s="19" t="s">
        <v>14</v>
      </c>
      <c r="L8" s="18">
        <v>4</v>
      </c>
      <c r="M8" s="17"/>
      <c r="N8" s="17"/>
      <c r="O8" s="16" t="str">
        <f t="shared" si="0"/>
        <v/>
      </c>
      <c r="P8" s="15" t="str">
        <f t="shared" si="2"/>
        <v/>
      </c>
      <c r="Q8" s="14" t="str">
        <f t="shared" si="3"/>
        <v/>
      </c>
      <c r="R8" s="13" t="str">
        <f t="shared" si="1"/>
        <v/>
      </c>
      <c r="S8" s="21"/>
    </row>
    <row r="9" spans="1:19" x14ac:dyDescent="0.3">
      <c r="A9" s="19" t="s">
        <v>13</v>
      </c>
      <c r="B9" s="18">
        <v>5</v>
      </c>
      <c r="C9" s="17"/>
      <c r="D9" s="17"/>
      <c r="E9" s="55" t="str">
        <f>IF(C9=0,"",IF(B9&gt;=7,F9-#REF!,IF(B9&lt;7,D9-F9,0)))</f>
        <v/>
      </c>
      <c r="F9" s="14" t="str">
        <f t="shared" si="4"/>
        <v/>
      </c>
      <c r="G9" s="13" t="str">
        <f t="shared" si="5"/>
        <v/>
      </c>
      <c r="H9" s="36"/>
      <c r="I9" s="36"/>
      <c r="J9" s="20"/>
      <c r="K9" s="19" t="s">
        <v>13</v>
      </c>
      <c r="L9" s="18">
        <v>5</v>
      </c>
      <c r="M9" s="17"/>
      <c r="N9" s="17"/>
      <c r="O9" s="16" t="str">
        <f t="shared" si="0"/>
        <v/>
      </c>
      <c r="P9" s="15" t="str">
        <f t="shared" si="2"/>
        <v/>
      </c>
      <c r="Q9" s="14" t="str">
        <f t="shared" si="3"/>
        <v/>
      </c>
      <c r="R9" s="13" t="str">
        <f t="shared" si="1"/>
        <v/>
      </c>
      <c r="S9" s="36"/>
    </row>
    <row r="10" spans="1:19" x14ac:dyDescent="0.3">
      <c r="A10" s="19" t="s">
        <v>12</v>
      </c>
      <c r="B10" s="18">
        <v>6</v>
      </c>
      <c r="C10" s="17"/>
      <c r="D10" s="17"/>
      <c r="E10" s="55" t="str">
        <f>IF(C10=0,"",IF(B10&gt;=7,F10-#REF!,IF(B10&lt;7,D10-F10,0)))</f>
        <v/>
      </c>
      <c r="F10" s="14" t="str">
        <f t="shared" si="4"/>
        <v/>
      </c>
      <c r="G10" s="13" t="str">
        <f t="shared" si="5"/>
        <v/>
      </c>
      <c r="H10" s="34"/>
      <c r="I10" s="34"/>
      <c r="J10" s="20"/>
      <c r="K10" s="19" t="s">
        <v>12</v>
      </c>
      <c r="L10" s="18">
        <v>6</v>
      </c>
      <c r="M10" s="17"/>
      <c r="N10" s="35"/>
      <c r="O10" s="16" t="str">
        <f t="shared" si="0"/>
        <v/>
      </c>
      <c r="P10" s="15" t="str">
        <f t="shared" si="2"/>
        <v/>
      </c>
      <c r="Q10" s="14" t="str">
        <f t="shared" si="3"/>
        <v/>
      </c>
      <c r="R10" s="13" t="str">
        <f t="shared" si="1"/>
        <v/>
      </c>
      <c r="S10" s="34"/>
    </row>
    <row r="11" spans="1:19" x14ac:dyDescent="0.3">
      <c r="A11" s="32" t="s">
        <v>11</v>
      </c>
      <c r="B11" s="31">
        <v>7</v>
      </c>
      <c r="C11" s="27"/>
      <c r="D11" s="17"/>
      <c r="E11" s="55" t="str">
        <f>IF(C11=0,"",IF(B11&gt;=7,F11-#REF!,IF(B11&lt;7,D11-F11,0)))</f>
        <v/>
      </c>
      <c r="F11" s="28" t="str">
        <f t="shared" si="4"/>
        <v/>
      </c>
      <c r="G11" s="13" t="str">
        <f t="shared" si="5"/>
        <v/>
      </c>
      <c r="H11" s="33"/>
      <c r="I11" s="33"/>
      <c r="J11" s="20"/>
      <c r="K11" s="32" t="s">
        <v>11</v>
      </c>
      <c r="L11" s="31">
        <v>7</v>
      </c>
      <c r="M11" s="27"/>
      <c r="N11" s="18"/>
      <c r="O11" s="30" t="str">
        <f t="shared" si="0"/>
        <v/>
      </c>
      <c r="P11" s="29" t="str">
        <f t="shared" si="2"/>
        <v/>
      </c>
      <c r="Q11" s="28" t="str">
        <f t="shared" si="3"/>
        <v/>
      </c>
      <c r="R11" s="27" t="str">
        <f t="shared" si="1"/>
        <v/>
      </c>
      <c r="S11" s="26"/>
    </row>
    <row r="12" spans="1:19" x14ac:dyDescent="0.3">
      <c r="A12" s="19" t="s">
        <v>10</v>
      </c>
      <c r="B12" s="18">
        <v>8</v>
      </c>
      <c r="C12" s="17"/>
      <c r="D12" s="17"/>
      <c r="E12" s="55" t="str">
        <f>IF(C12=0,"",IF(B12&gt;=7,F12-#REF!,IF(B12&lt;7,D12-F12,0)))</f>
        <v/>
      </c>
      <c r="F12" s="14" t="str">
        <f t="shared" si="4"/>
        <v/>
      </c>
      <c r="G12" s="13" t="str">
        <f t="shared" si="5"/>
        <v/>
      </c>
      <c r="H12" s="25"/>
      <c r="I12" s="25"/>
      <c r="J12" s="20"/>
      <c r="K12" s="19" t="s">
        <v>10</v>
      </c>
      <c r="L12" s="18">
        <v>8</v>
      </c>
      <c r="M12" s="17"/>
      <c r="N12" s="24"/>
      <c r="O12" s="16" t="str">
        <f t="shared" si="0"/>
        <v/>
      </c>
      <c r="P12" s="15" t="str">
        <f t="shared" si="2"/>
        <v/>
      </c>
      <c r="Q12" s="14" t="str">
        <f t="shared" si="3"/>
        <v/>
      </c>
      <c r="R12" s="13" t="str">
        <f t="shared" si="1"/>
        <v/>
      </c>
      <c r="S12" s="23"/>
    </row>
    <row r="13" spans="1:19" x14ac:dyDescent="0.3">
      <c r="A13" s="19" t="s">
        <v>9</v>
      </c>
      <c r="B13" s="18">
        <v>9</v>
      </c>
      <c r="C13" s="17"/>
      <c r="D13" s="17"/>
      <c r="E13" s="55" t="str">
        <f>IF(C13=0,"",IF(B13&gt;=7,F13-#REF!,IF(B13&lt;7,D13-F13,0)))</f>
        <v/>
      </c>
      <c r="F13" s="14" t="str">
        <f t="shared" si="4"/>
        <v/>
      </c>
      <c r="G13" s="13" t="str">
        <f t="shared" si="5"/>
        <v/>
      </c>
      <c r="H13" s="22"/>
      <c r="I13" s="22"/>
      <c r="J13" s="20"/>
      <c r="K13" s="19" t="s">
        <v>9</v>
      </c>
      <c r="L13" s="18">
        <v>9</v>
      </c>
      <c r="M13" s="17"/>
      <c r="N13" s="17"/>
      <c r="O13" s="16" t="str">
        <f t="shared" si="0"/>
        <v/>
      </c>
      <c r="P13" s="15" t="str">
        <f t="shared" si="2"/>
        <v/>
      </c>
      <c r="Q13" s="14" t="str">
        <f t="shared" si="3"/>
        <v/>
      </c>
      <c r="R13" s="13" t="str">
        <f t="shared" si="1"/>
        <v/>
      </c>
      <c r="S13" s="22"/>
    </row>
    <row r="14" spans="1:19" x14ac:dyDescent="0.3">
      <c r="A14" s="19" t="s">
        <v>8</v>
      </c>
      <c r="B14" s="18">
        <v>10</v>
      </c>
      <c r="C14" s="17"/>
      <c r="D14" s="17"/>
      <c r="E14" s="55" t="str">
        <f>IF(C14=0,"",IF(B14&gt;=7,F14-#REF!,IF(B14&lt;7,D14-F14,0)))</f>
        <v/>
      </c>
      <c r="F14" s="14" t="str">
        <f t="shared" si="4"/>
        <v/>
      </c>
      <c r="G14" s="13" t="str">
        <f t="shared" si="5"/>
        <v/>
      </c>
      <c r="H14" s="22"/>
      <c r="I14" s="22"/>
      <c r="J14" s="20"/>
      <c r="K14" s="19" t="s">
        <v>8</v>
      </c>
      <c r="L14" s="18">
        <v>10</v>
      </c>
      <c r="M14" s="17"/>
      <c r="N14" s="17"/>
      <c r="O14" s="16" t="str">
        <f t="shared" si="0"/>
        <v/>
      </c>
      <c r="P14" s="15" t="str">
        <f t="shared" si="2"/>
        <v/>
      </c>
      <c r="Q14" s="14" t="str">
        <f t="shared" si="3"/>
        <v/>
      </c>
      <c r="R14" s="13" t="str">
        <f t="shared" si="1"/>
        <v/>
      </c>
      <c r="S14" s="22"/>
    </row>
    <row r="15" spans="1:19" x14ac:dyDescent="0.3">
      <c r="A15" s="19" t="s">
        <v>7</v>
      </c>
      <c r="B15" s="18">
        <v>11</v>
      </c>
      <c r="C15" s="17"/>
      <c r="D15" s="17"/>
      <c r="E15" s="55" t="str">
        <f>IF(C15=0,"",IF(B15&gt;=7,F15-#REF!,IF(B15&lt;7,D15-F15,0)))</f>
        <v/>
      </c>
      <c r="F15" s="14" t="str">
        <f t="shared" si="4"/>
        <v/>
      </c>
      <c r="G15" s="13" t="str">
        <f t="shared" si="5"/>
        <v/>
      </c>
      <c r="H15" s="21"/>
      <c r="I15" s="21"/>
      <c r="J15" s="20"/>
      <c r="K15" s="19" t="s">
        <v>7</v>
      </c>
      <c r="L15" s="18">
        <v>11</v>
      </c>
      <c r="M15" s="17"/>
      <c r="N15" s="17"/>
      <c r="O15" s="16" t="str">
        <f t="shared" si="0"/>
        <v/>
      </c>
      <c r="P15" s="15" t="str">
        <f t="shared" si="2"/>
        <v/>
      </c>
      <c r="Q15" s="14" t="str">
        <f t="shared" si="3"/>
        <v/>
      </c>
      <c r="R15" s="13" t="str">
        <f t="shared" si="1"/>
        <v/>
      </c>
      <c r="S15" s="21"/>
    </row>
    <row r="16" spans="1:19" x14ac:dyDescent="0.3">
      <c r="A16" s="19" t="s">
        <v>6</v>
      </c>
      <c r="B16" s="18">
        <v>12</v>
      </c>
      <c r="C16" s="17"/>
      <c r="D16" s="17"/>
      <c r="E16" s="55" t="str">
        <f>IF(C16=0,"",IF(B16&gt;=7,F16-#REF!,IF(B16&lt;7,D16-F16,0)))</f>
        <v/>
      </c>
      <c r="F16" s="14" t="str">
        <f t="shared" si="4"/>
        <v/>
      </c>
      <c r="G16" s="13" t="str">
        <f t="shared" si="5"/>
        <v/>
      </c>
      <c r="H16" s="12"/>
      <c r="I16" s="12"/>
      <c r="J16" s="20"/>
      <c r="K16" s="19" t="s">
        <v>6</v>
      </c>
      <c r="L16" s="18">
        <v>12</v>
      </c>
      <c r="M16" s="17"/>
      <c r="N16" s="17"/>
      <c r="O16" s="16" t="str">
        <f t="shared" si="0"/>
        <v/>
      </c>
      <c r="P16" s="15" t="str">
        <f t="shared" si="2"/>
        <v/>
      </c>
      <c r="Q16" s="14" t="str">
        <f t="shared" si="3"/>
        <v/>
      </c>
      <c r="R16" s="13" t="str">
        <f t="shared" si="1"/>
        <v/>
      </c>
      <c r="S16" s="12"/>
    </row>
    <row r="17" spans="1:19" x14ac:dyDescent="0.3">
      <c r="A17" s="11"/>
      <c r="B17" s="1"/>
      <c r="C17" s="64" t="s">
        <v>5</v>
      </c>
      <c r="D17" s="64"/>
      <c r="E17" s="10"/>
      <c r="F17" s="1"/>
      <c r="G17" s="1"/>
      <c r="H17" s="6"/>
      <c r="I17" s="6"/>
      <c r="J17" s="5"/>
      <c r="K17" s="11"/>
      <c r="L17" s="1"/>
      <c r="M17" s="64" t="s">
        <v>5</v>
      </c>
      <c r="N17" s="64"/>
      <c r="O17" s="10"/>
      <c r="P17" s="1"/>
      <c r="Q17" s="1"/>
      <c r="R17" s="6"/>
      <c r="S17" s="6"/>
    </row>
    <row r="18" spans="1:19" x14ac:dyDescent="0.3">
      <c r="A18" s="57" t="s">
        <v>4</v>
      </c>
      <c r="B18" s="58"/>
      <c r="C18" s="57" t="s">
        <v>4</v>
      </c>
      <c r="D18" s="58"/>
      <c r="E18" s="59" t="s">
        <v>3</v>
      </c>
      <c r="F18" s="59"/>
      <c r="G18" s="8" t="s">
        <v>2</v>
      </c>
      <c r="H18" s="9" t="s">
        <v>1</v>
      </c>
      <c r="I18" s="6"/>
      <c r="J18" s="5"/>
      <c r="K18" s="59" t="s">
        <v>4</v>
      </c>
      <c r="L18" s="59"/>
      <c r="M18" s="57" t="s">
        <v>4</v>
      </c>
      <c r="N18" s="58"/>
      <c r="O18" s="59" t="s">
        <v>3</v>
      </c>
      <c r="P18" s="59"/>
      <c r="Q18" s="8" t="s">
        <v>2</v>
      </c>
      <c r="R18" s="9" t="s">
        <v>1</v>
      </c>
      <c r="S18" s="6"/>
    </row>
    <row r="19" spans="1:19" x14ac:dyDescent="0.3">
      <c r="A19" s="57"/>
      <c r="B19" s="58"/>
      <c r="C19" s="57"/>
      <c r="D19" s="58"/>
      <c r="E19" s="59"/>
      <c r="F19" s="59"/>
      <c r="G19" s="8"/>
      <c r="H19" s="9"/>
      <c r="I19" s="6"/>
      <c r="J19" s="5"/>
      <c r="K19" s="59"/>
      <c r="L19" s="59"/>
      <c r="M19" s="57"/>
      <c r="N19" s="58"/>
      <c r="O19" s="59"/>
      <c r="P19" s="59"/>
      <c r="Q19" s="8"/>
      <c r="R19" s="9"/>
      <c r="S19" s="6"/>
    </row>
    <row r="20" spans="1:19" x14ac:dyDescent="0.3">
      <c r="A20" s="57"/>
      <c r="B20" s="58"/>
      <c r="C20" s="57"/>
      <c r="D20" s="58"/>
      <c r="E20" s="59"/>
      <c r="F20" s="59"/>
      <c r="G20" s="8"/>
      <c r="H20" s="7"/>
      <c r="I20" s="6"/>
      <c r="J20" s="5"/>
      <c r="K20" s="59"/>
      <c r="L20" s="59"/>
      <c r="M20" s="57"/>
      <c r="N20" s="58"/>
      <c r="O20" s="59"/>
      <c r="P20" s="59"/>
      <c r="Q20" s="8"/>
      <c r="R20" s="7"/>
      <c r="S20" s="6"/>
    </row>
    <row r="21" spans="1:19" x14ac:dyDescent="0.3">
      <c r="A21" s="60">
        <f>A19+A20</f>
        <v>0</v>
      </c>
      <c r="B21" s="61"/>
      <c r="C21" s="60">
        <f>C19+C20</f>
        <v>0</v>
      </c>
      <c r="D21" s="61"/>
      <c r="E21" s="62">
        <f>E19-E20</f>
        <v>0</v>
      </c>
      <c r="F21" s="62"/>
      <c r="G21" s="4">
        <f>G19*G20</f>
        <v>0</v>
      </c>
      <c r="H21" s="3" t="e">
        <f>H19/H20</f>
        <v>#DIV/0!</v>
      </c>
      <c r="I21" s="2" t="s">
        <v>0</v>
      </c>
      <c r="J21" s="5"/>
      <c r="K21" s="63">
        <f>K19+K20</f>
        <v>0</v>
      </c>
      <c r="L21" s="63"/>
      <c r="M21" s="60">
        <f>M19+M20</f>
        <v>0</v>
      </c>
      <c r="N21" s="61"/>
      <c r="O21" s="62">
        <f>O19-O20</f>
        <v>0</v>
      </c>
      <c r="P21" s="62"/>
      <c r="Q21" s="4">
        <f>Q19*Q20</f>
        <v>0</v>
      </c>
      <c r="R21" s="3" t="e">
        <f>R19/R20</f>
        <v>#DIV/0!</v>
      </c>
      <c r="S21" s="2" t="s">
        <v>0</v>
      </c>
    </row>
    <row r="22" spans="1:19" ht="111.6" customHeight="1" x14ac:dyDescent="0.4">
      <c r="C22" s="56" t="s">
        <v>35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</row>
  </sheetData>
  <mergeCells count="35">
    <mergeCell ref="A1:I1"/>
    <mergeCell ref="K1:S1"/>
    <mergeCell ref="A2:E3"/>
    <mergeCell ref="F2:G2"/>
    <mergeCell ref="K2:O3"/>
    <mergeCell ref="P2:Q2"/>
    <mergeCell ref="F3:G3"/>
    <mergeCell ref="P3:Q3"/>
    <mergeCell ref="C17:D17"/>
    <mergeCell ref="M17:N17"/>
    <mergeCell ref="A18:B18"/>
    <mergeCell ref="E18:F18"/>
    <mergeCell ref="K18:L18"/>
    <mergeCell ref="M18:N18"/>
    <mergeCell ref="C18:D18"/>
    <mergeCell ref="O18:P18"/>
    <mergeCell ref="A19:B19"/>
    <mergeCell ref="E19:F19"/>
    <mergeCell ref="K19:L19"/>
    <mergeCell ref="M19:N19"/>
    <mergeCell ref="O19:P19"/>
    <mergeCell ref="C19:D19"/>
    <mergeCell ref="C22:S22"/>
    <mergeCell ref="A20:B20"/>
    <mergeCell ref="E20:F20"/>
    <mergeCell ref="K20:L20"/>
    <mergeCell ref="M20:N20"/>
    <mergeCell ref="O20:P20"/>
    <mergeCell ref="C20:D20"/>
    <mergeCell ref="A21:B21"/>
    <mergeCell ref="E21:F21"/>
    <mergeCell ref="K21:L21"/>
    <mergeCell ref="M21:N21"/>
    <mergeCell ref="O21:P21"/>
    <mergeCell ref="C21:D21"/>
  </mergeCells>
  <conditionalFormatting sqref="E5:E16">
    <cfRule type="cellIs" dxfId="0" priority="1" operator="greaterThan">
      <formula>590</formula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المرتب الباقى17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2017-09-30T08:51:19Z</dcterms:created>
  <dcterms:modified xsi:type="dcterms:W3CDTF">2017-09-30T12:10:26Z</dcterms:modified>
</cp:coreProperties>
</file>